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15" windowWidth="19320" windowHeight="12780"/>
  </bookViews>
  <sheets>
    <sheet name="Таблица 1" sheetId="1" r:id="rId1"/>
  </sheets>
  <calcPr calcId="144525"/>
</workbook>
</file>

<file path=xl/calcChain.xml><?xml version="1.0" encoding="utf-8"?>
<calcChain xmlns="http://schemas.openxmlformats.org/spreadsheetml/2006/main">
  <c r="G39" i="1" l="1"/>
  <c r="D39" i="1" s="1"/>
  <c r="D44" i="1" s="1"/>
  <c r="G44" i="1"/>
  <c r="H44" i="1"/>
  <c r="I44" i="1"/>
  <c r="F44" i="1"/>
  <c r="E44" i="1"/>
  <c r="E36" i="1"/>
  <c r="D36" i="1"/>
  <c r="D37" i="1"/>
  <c r="D28" i="1"/>
  <c r="D29" i="1"/>
  <c r="D30" i="1"/>
  <c r="D31" i="1"/>
  <c r="D32" i="1"/>
  <c r="D33" i="1"/>
  <c r="D34" i="1"/>
  <c r="D35" i="1"/>
  <c r="G42" i="1"/>
  <c r="D42" i="1" s="1"/>
  <c r="G43" i="1"/>
  <c r="G41" i="1"/>
  <c r="G23" i="1"/>
  <c r="G24" i="1"/>
  <c r="D24" i="1" s="1"/>
  <c r="G25" i="1"/>
  <c r="G26" i="1"/>
  <c r="G27" i="1"/>
  <c r="G22" i="1"/>
  <c r="G19" i="1"/>
  <c r="G20" i="1"/>
  <c r="G18" i="1"/>
  <c r="E40" i="1"/>
  <c r="F40" i="1"/>
  <c r="H40" i="1"/>
  <c r="I40" i="1"/>
  <c r="E21" i="1"/>
  <c r="F21" i="1"/>
  <c r="H21" i="1"/>
  <c r="I21" i="1"/>
  <c r="E17" i="1"/>
  <c r="F17" i="1"/>
  <c r="H17" i="1"/>
  <c r="I17" i="1"/>
  <c r="D43" i="1"/>
  <c r="D23" i="1"/>
  <c r="D25" i="1"/>
  <c r="D26" i="1"/>
  <c r="D27" i="1"/>
  <c r="D38" i="1"/>
  <c r="D19" i="1"/>
  <c r="D20" i="1"/>
  <c r="D18" i="1"/>
  <c r="G40" i="1" l="1"/>
  <c r="D41" i="1"/>
  <c r="G21" i="1"/>
  <c r="G17" i="1"/>
  <c r="D40" i="1"/>
  <c r="D22" i="1"/>
  <c r="D21" i="1" s="1"/>
  <c r="D17" i="1"/>
</calcChain>
</file>

<file path=xl/sharedStrings.xml><?xml version="1.0" encoding="utf-8"?>
<sst xmlns="http://schemas.openxmlformats.org/spreadsheetml/2006/main" count="316" uniqueCount="58">
  <si>
    <t>ПРИЛОЖЕНИЕ № 2</t>
  </si>
  <si>
    <t>к Порядку составления и представления годовой, квартальной и месячной отчетности об исполнении областного бюджета, бюджетов городских округов, консолидированных бюджетов муниципальных районов и бюджета территориального фонда обязательного медицинского страхования</t>
  </si>
  <si>
    <t>Сведения о кредиторской задолженности</t>
  </si>
  <si>
    <t>Наименование финансового органа</t>
  </si>
  <si>
    <t>город Котовск</t>
  </si>
  <si>
    <t>Периодичность: месячная</t>
  </si>
  <si>
    <t>Единица измерения:  руб. (с точностью до двух десятичных знаков)</t>
  </si>
  <si>
    <t>Наименование показателя</t>
  </si>
  <si>
    <t>Код по КОСГУ</t>
  </si>
  <si>
    <t>На начало года</t>
  </si>
  <si>
    <t>На конец отчетного периода</t>
  </si>
  <si>
    <t>всего</t>
  </si>
  <si>
    <t>органы власти</t>
  </si>
  <si>
    <t>казенные учреждения</t>
  </si>
  <si>
    <t>бюджетные учреждения</t>
  </si>
  <si>
    <t>автономные учреждения</t>
  </si>
  <si>
    <t>в т.ч. по видам финансового обеспечения</t>
  </si>
  <si>
    <t>собственные доходы учреждения</t>
  </si>
  <si>
    <t>субсидия на выполнение государственного (муниципального) задания</t>
  </si>
  <si>
    <t>субсидии на иные цели</t>
  </si>
  <si>
    <t>бюджетные инвестиции</t>
  </si>
  <si>
    <t>Оплата труда и начисления на выплаты по оплате труда</t>
  </si>
  <si>
    <t xml:space="preserve"> -</t>
  </si>
  <si>
    <t>заработная плата</t>
  </si>
  <si>
    <t>прочие выплаты</t>
  </si>
  <si>
    <t>начисления на выплаты по оплате труда</t>
  </si>
  <si>
    <t>Оплата работ, услуг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</si>
  <si>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</si>
  <si>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</si>
  <si>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</si>
  <si>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</si>
  <si>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работа, услуги по содержанию имущества</t>
  </si>
  <si>
    <t>прочие работы, услуги</t>
  </si>
  <si>
    <t>Обслуживание государственного (муниципального) долга</t>
  </si>
  <si>
    <t>Обслуживание внутреннего долга</t>
  </si>
  <si>
    <t>Безвозмездные перечисления организациям</t>
  </si>
  <si>
    <t>Безвозмездные перечисления государственным и муниципальным организациям</t>
  </si>
  <si>
    <t>Безвозмездные перечисления организациям, за исключением государственных и муниципальных организаций</t>
  </si>
  <si>
    <t>Безвозмездные перечисления бюджетам</t>
  </si>
  <si>
    <t>Перечисления другим бюджетам бюджетной системы РФ</t>
  </si>
  <si>
    <t>Социальное обеспечение</t>
  </si>
  <si>
    <t>пособия по социальной помощи населению</t>
  </si>
  <si>
    <t>пенсии, пособия, выплачиваемые организациями сектора государственного управления</t>
  </si>
  <si>
    <t>Прочие расходы</t>
  </si>
  <si>
    <t>Поступление нефинансовых активов</t>
  </si>
  <si>
    <t>увеличение стоимости основных средств</t>
  </si>
  <si>
    <t>увеличение стоимости нематериальных активов</t>
  </si>
  <si>
    <t>увеличение стоимости материальных запасов</t>
  </si>
  <si>
    <t>Всего</t>
  </si>
  <si>
    <t xml:space="preserve">   </t>
  </si>
  <si>
    <t>Руководитель</t>
  </si>
  <si>
    <t>Н.В.Антохина</t>
  </si>
  <si>
    <t>(подпись)</t>
  </si>
  <si>
    <t>(расшифровка подписи)</t>
  </si>
  <si>
    <t>Главный бухгалтер</t>
  </si>
  <si>
    <t>Т.Н.Игнатова</t>
  </si>
  <si>
    <t>"________"    _______________  20 ___  г.</t>
  </si>
  <si>
    <t>на  1 января 2015года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</si>
</sst>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7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7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b/>
      <sz val="7"/>
      <color rgb="FF000000"/>
      <name val="Arial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 applyAlignment="1">
      <alignment vertical="top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5" fillId="0" borderId="1" xfId="0" applyFont="1" applyBorder="1" applyAlignment="1">
      <alignment horizontal="left"/>
    </xf>
    <xf numFmtId="0" fontId="6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left" vertical="center" wrapText="1"/>
    </xf>
    <xf numFmtId="2" fontId="8" fillId="0" borderId="9" xfId="0" applyNumberFormat="1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9" fillId="0" borderId="9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5" fillId="0" borderId="2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0" fillId="0" borderId="0" xfId="0" applyAlignment="1">
      <alignment vertical="top"/>
    </xf>
    <xf numFmtId="0" fontId="5" fillId="0" borderId="0" xfId="0" applyFont="1" applyAlignment="1">
      <alignment horizont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7" xfId="0" applyBorder="1" applyAlignment="1">
      <alignment vertical="top"/>
    </xf>
    <xf numFmtId="0" fontId="0" fillId="0" borderId="8" xfId="0" applyBorder="1" applyAlignment="1">
      <alignment vertical="top"/>
    </xf>
    <xf numFmtId="0" fontId="6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vertical="top"/>
    </xf>
    <xf numFmtId="0" fontId="0" fillId="0" borderId="6" xfId="0" applyBorder="1" applyAlignment="1">
      <alignment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shrinkToFit="1"/>
    </xf>
    <xf numFmtId="0" fontId="0" fillId="0" borderId="1" xfId="0" applyBorder="1" applyAlignment="1">
      <alignment vertical="top"/>
    </xf>
    <xf numFmtId="2" fontId="10" fillId="0" borderId="9" xfId="0" applyNumberFormat="1" applyFont="1" applyBorder="1" applyAlignment="1">
      <alignment horizontal="left"/>
    </xf>
    <xf numFmtId="0" fontId="10" fillId="0" borderId="9" xfId="0" applyFont="1" applyBorder="1" applyAlignment="1">
      <alignment horizontal="left"/>
    </xf>
    <xf numFmtId="0" fontId="11" fillId="0" borderId="0" xfId="0" applyFont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7"/>
  <sheetViews>
    <sheetView showGridLines="0" tabSelected="1" topLeftCell="A18" workbookViewId="0">
      <selection activeCell="G40" sqref="G40"/>
    </sheetView>
  </sheetViews>
  <sheetFormatPr defaultRowHeight="12.75" x14ac:dyDescent="0.2"/>
  <cols>
    <col min="1" max="1" width="39.140625" customWidth="1"/>
    <col min="2" max="2" width="4.42578125" customWidth="1"/>
    <col min="3" max="3" width="12.7109375" customWidth="1"/>
    <col min="4" max="4" width="12.42578125" customWidth="1"/>
    <col min="5" max="5" width="10" customWidth="1"/>
    <col min="6" max="6" width="9.5703125" customWidth="1"/>
    <col min="7" max="7" width="11" customWidth="1"/>
    <col min="8" max="8" width="10.28515625" customWidth="1"/>
    <col min="9" max="9" width="12.28515625" customWidth="1"/>
    <col min="10" max="10" width="8.7109375" customWidth="1"/>
    <col min="11" max="11" width="9.42578125" customWidth="1"/>
    <col min="12" max="12" width="7" hidden="1" customWidth="1"/>
    <col min="13" max="13" width="9" hidden="1" customWidth="1"/>
    <col min="14" max="14" width="8.7109375" hidden="1" customWidth="1"/>
    <col min="15" max="15" width="7.5703125" hidden="1" customWidth="1"/>
    <col min="16" max="16" width="6.42578125" hidden="1" customWidth="1"/>
  </cols>
  <sheetData>
    <row r="1" spans="1:16" ht="15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33" t="s">
        <v>0</v>
      </c>
      <c r="M1" s="25"/>
      <c r="N1" s="25"/>
      <c r="O1" s="25"/>
      <c r="P1" s="25"/>
    </row>
    <row r="2" spans="1:16" ht="54" hidden="1" customHeight="1" x14ac:dyDescent="0.2">
      <c r="A2" s="1"/>
      <c r="B2" s="1"/>
      <c r="C2" s="1"/>
      <c r="D2" s="1"/>
      <c r="E2" s="1"/>
      <c r="F2" s="1"/>
      <c r="G2" s="1"/>
      <c r="H2" s="3"/>
      <c r="I2" s="3"/>
      <c r="J2" s="3"/>
      <c r="K2" s="3"/>
      <c r="L2" s="34" t="s">
        <v>1</v>
      </c>
      <c r="M2" s="25"/>
      <c r="N2" s="25"/>
      <c r="O2" s="25"/>
      <c r="P2" s="25"/>
    </row>
    <row r="3" spans="1:16" ht="12.95" customHeight="1" x14ac:dyDescent="0.2">
      <c r="A3" s="1"/>
      <c r="B3" s="1"/>
      <c r="C3" s="1"/>
      <c r="D3" s="1"/>
      <c r="E3" s="1"/>
      <c r="F3" s="1"/>
      <c r="G3" s="1"/>
      <c r="H3" s="1"/>
      <c r="I3" s="4"/>
      <c r="J3" s="4"/>
      <c r="K3" s="4"/>
      <c r="L3" s="4"/>
      <c r="M3" s="4"/>
      <c r="N3" s="1"/>
      <c r="O3" s="1"/>
      <c r="P3" s="1"/>
    </row>
    <row r="4" spans="1:16" ht="15.75" customHeight="1" x14ac:dyDescent="0.2">
      <c r="A4" s="35" t="s">
        <v>2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</row>
    <row r="5" spans="1:16" ht="15.75" customHeight="1" x14ac:dyDescent="0.2">
      <c r="A5" s="35" t="s">
        <v>57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</row>
    <row r="6" spans="1:16" ht="12.95" customHeight="1" x14ac:dyDescent="0.2">
      <c r="A6" s="5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6"/>
      <c r="O6" s="7"/>
      <c r="P6" s="1"/>
    </row>
    <row r="7" spans="1:16" ht="12.75" customHeight="1" x14ac:dyDescent="0.2">
      <c r="A7" s="1" t="s">
        <v>3</v>
      </c>
      <c r="B7" s="1"/>
      <c r="C7" s="36" t="s">
        <v>4</v>
      </c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</row>
    <row r="8" spans="1:16" ht="12.95" customHeight="1" x14ac:dyDescent="0.2">
      <c r="A8" s="1" t="s">
        <v>5</v>
      </c>
      <c r="B8" s="1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9"/>
      <c r="O8" s="9"/>
      <c r="P8" s="8"/>
    </row>
    <row r="9" spans="1:16" ht="12.95" customHeight="1" x14ac:dyDescent="0.2">
      <c r="A9" s="1" t="s">
        <v>6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2"/>
      <c r="O9" s="2"/>
      <c r="P9" s="1"/>
    </row>
    <row r="10" spans="1:16" ht="12.95" hidden="1" customHeight="1" x14ac:dyDescent="0.2">
      <c r="A10" s="1"/>
      <c r="B10" s="1"/>
      <c r="C10" s="1"/>
      <c r="D10" s="1"/>
      <c r="E10" s="1"/>
      <c r="F10" s="1"/>
      <c r="G10" s="6"/>
      <c r="H10" s="6"/>
      <c r="I10" s="1"/>
      <c r="J10" s="1"/>
      <c r="K10" s="1"/>
      <c r="L10" s="10"/>
      <c r="M10" s="10"/>
      <c r="N10" s="1"/>
      <c r="O10" s="1"/>
      <c r="P10" s="1"/>
    </row>
    <row r="11" spans="1:16" ht="12.95" hidden="1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ht="10.15" customHeight="1" x14ac:dyDescent="0.2">
      <c r="A12" s="27" t="s">
        <v>7</v>
      </c>
      <c r="B12" s="27" t="s">
        <v>8</v>
      </c>
      <c r="C12" s="27" t="s">
        <v>9</v>
      </c>
      <c r="D12" s="30" t="s">
        <v>10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2"/>
    </row>
    <row r="13" spans="1:16" ht="10.15" customHeight="1" x14ac:dyDescent="0.2">
      <c r="A13" s="28"/>
      <c r="B13" s="28"/>
      <c r="C13" s="28"/>
      <c r="D13" s="27" t="s">
        <v>11</v>
      </c>
      <c r="E13" s="27" t="s">
        <v>12</v>
      </c>
      <c r="F13" s="27" t="s">
        <v>13</v>
      </c>
      <c r="G13" s="30" t="s">
        <v>14</v>
      </c>
      <c r="H13" s="31"/>
      <c r="I13" s="31"/>
      <c r="J13" s="31"/>
      <c r="K13" s="32"/>
      <c r="L13" s="30" t="s">
        <v>15</v>
      </c>
      <c r="M13" s="31"/>
      <c r="N13" s="31"/>
      <c r="O13" s="31"/>
      <c r="P13" s="32"/>
    </row>
    <row r="14" spans="1:16" ht="10.15" customHeight="1" x14ac:dyDescent="0.2">
      <c r="A14" s="28"/>
      <c r="B14" s="28"/>
      <c r="C14" s="28"/>
      <c r="D14" s="28"/>
      <c r="E14" s="28"/>
      <c r="F14" s="28"/>
      <c r="G14" s="27" t="s">
        <v>11</v>
      </c>
      <c r="H14" s="30" t="s">
        <v>16</v>
      </c>
      <c r="I14" s="31"/>
      <c r="J14" s="31"/>
      <c r="K14" s="32"/>
      <c r="L14" s="27" t="s">
        <v>11</v>
      </c>
      <c r="M14" s="30" t="s">
        <v>16</v>
      </c>
      <c r="N14" s="31"/>
      <c r="O14" s="31"/>
      <c r="P14" s="32"/>
    </row>
    <row r="15" spans="1:16" ht="57" customHeight="1" x14ac:dyDescent="0.2">
      <c r="A15" s="29"/>
      <c r="B15" s="29"/>
      <c r="C15" s="29"/>
      <c r="D15" s="29"/>
      <c r="E15" s="29"/>
      <c r="F15" s="29"/>
      <c r="G15" s="29"/>
      <c r="H15" s="12" t="s">
        <v>17</v>
      </c>
      <c r="I15" s="12" t="s">
        <v>18</v>
      </c>
      <c r="J15" s="12" t="s">
        <v>19</v>
      </c>
      <c r="K15" s="12" t="s">
        <v>20</v>
      </c>
      <c r="L15" s="29"/>
      <c r="M15" s="12" t="s">
        <v>17</v>
      </c>
      <c r="N15" s="12" t="s">
        <v>18</v>
      </c>
      <c r="O15" s="12" t="s">
        <v>19</v>
      </c>
      <c r="P15" s="12" t="s">
        <v>20</v>
      </c>
    </row>
    <row r="16" spans="1:16" ht="10.7" customHeight="1" x14ac:dyDescent="0.2">
      <c r="A16" s="13">
        <v>1</v>
      </c>
      <c r="B16" s="13">
        <v>2</v>
      </c>
      <c r="C16" s="13">
        <v>3</v>
      </c>
      <c r="D16" s="13">
        <v>4</v>
      </c>
      <c r="E16" s="13">
        <v>5</v>
      </c>
      <c r="F16" s="13">
        <v>6</v>
      </c>
      <c r="G16" s="13">
        <v>7</v>
      </c>
      <c r="H16" s="13">
        <v>8</v>
      </c>
      <c r="I16" s="14">
        <v>9</v>
      </c>
      <c r="J16" s="14">
        <v>10</v>
      </c>
      <c r="K16" s="14">
        <v>11</v>
      </c>
      <c r="L16" s="14">
        <v>12</v>
      </c>
      <c r="M16" s="14">
        <v>13</v>
      </c>
      <c r="N16" s="14">
        <v>14</v>
      </c>
      <c r="O16" s="14">
        <v>15</v>
      </c>
      <c r="P16" s="14">
        <v>16</v>
      </c>
    </row>
    <row r="17" spans="1:16" s="40" customFormat="1" ht="33" customHeight="1" x14ac:dyDescent="0.15">
      <c r="A17" s="15" t="s">
        <v>21</v>
      </c>
      <c r="B17" s="13">
        <v>210</v>
      </c>
      <c r="C17" s="38">
        <v>4963951.0999999996</v>
      </c>
      <c r="D17" s="38">
        <f>D18+D19+D20</f>
        <v>11161411.789999999</v>
      </c>
      <c r="E17" s="38">
        <f t="shared" ref="E17:I17" si="0">E18+E19+E20</f>
        <v>2123593.31</v>
      </c>
      <c r="F17" s="38">
        <f t="shared" si="0"/>
        <v>198064.96000000002</v>
      </c>
      <c r="G17" s="38">
        <f t="shared" si="0"/>
        <v>8839753.5199999996</v>
      </c>
      <c r="H17" s="38">
        <f t="shared" si="0"/>
        <v>402731.76</v>
      </c>
      <c r="I17" s="38">
        <f t="shared" si="0"/>
        <v>8437021.7599999998</v>
      </c>
      <c r="J17" s="38" t="s">
        <v>22</v>
      </c>
      <c r="K17" s="38" t="s">
        <v>22</v>
      </c>
      <c r="L17" s="38" t="s">
        <v>22</v>
      </c>
      <c r="M17" s="38" t="s">
        <v>22</v>
      </c>
      <c r="N17" s="38" t="s">
        <v>22</v>
      </c>
      <c r="O17" s="38" t="s">
        <v>22</v>
      </c>
      <c r="P17" s="39" t="s">
        <v>22</v>
      </c>
    </row>
    <row r="18" spans="1:16" ht="12.95" customHeight="1" x14ac:dyDescent="0.2">
      <c r="A18" s="18" t="s">
        <v>23</v>
      </c>
      <c r="B18" s="19">
        <v>211</v>
      </c>
      <c r="C18" s="16">
        <v>3151409.45</v>
      </c>
      <c r="D18" s="16">
        <f>E18+F18+G18</f>
        <v>7726138.3199999994</v>
      </c>
      <c r="E18" s="16">
        <v>1461942.64</v>
      </c>
      <c r="F18" s="16">
        <v>118357</v>
      </c>
      <c r="G18" s="16">
        <f>H18+I18</f>
        <v>6145838.6799999997</v>
      </c>
      <c r="H18" s="16">
        <v>264048.96999999997</v>
      </c>
      <c r="I18" s="16">
        <v>5881789.71</v>
      </c>
      <c r="J18" s="16" t="s">
        <v>22</v>
      </c>
      <c r="K18" s="16" t="s">
        <v>22</v>
      </c>
      <c r="L18" s="16" t="s">
        <v>22</v>
      </c>
      <c r="M18" s="16" t="s">
        <v>22</v>
      </c>
      <c r="N18" s="16" t="s">
        <v>22</v>
      </c>
      <c r="O18" s="16" t="s">
        <v>22</v>
      </c>
      <c r="P18" s="17" t="s">
        <v>22</v>
      </c>
    </row>
    <row r="19" spans="1:16" ht="12.95" customHeight="1" x14ac:dyDescent="0.2">
      <c r="A19" s="18" t="s">
        <v>24</v>
      </c>
      <c r="B19" s="19">
        <v>212</v>
      </c>
      <c r="C19" s="16">
        <v>56.4</v>
      </c>
      <c r="D19" s="16">
        <f t="shared" ref="D19:D20" si="1">E19+F19+G19</f>
        <v>2995.8</v>
      </c>
      <c r="E19" s="16">
        <v>2995.8</v>
      </c>
      <c r="F19" s="16">
        <v>0</v>
      </c>
      <c r="G19" s="16">
        <f t="shared" ref="G19:G20" si="2">H19+I19</f>
        <v>0</v>
      </c>
      <c r="H19" s="16">
        <v>0</v>
      </c>
      <c r="I19" s="16">
        <v>0</v>
      </c>
      <c r="J19" s="16" t="s">
        <v>22</v>
      </c>
      <c r="K19" s="16" t="s">
        <v>22</v>
      </c>
      <c r="L19" s="16" t="s">
        <v>22</v>
      </c>
      <c r="M19" s="16" t="s">
        <v>22</v>
      </c>
      <c r="N19" s="16" t="s">
        <v>22</v>
      </c>
      <c r="O19" s="16" t="s">
        <v>22</v>
      </c>
      <c r="P19" s="17" t="s">
        <v>22</v>
      </c>
    </row>
    <row r="20" spans="1:16" ht="15.75" customHeight="1" x14ac:dyDescent="0.2">
      <c r="A20" s="18" t="s">
        <v>25</v>
      </c>
      <c r="B20" s="19">
        <v>213</v>
      </c>
      <c r="C20" s="16">
        <v>1812485.25</v>
      </c>
      <c r="D20" s="16">
        <f t="shared" si="1"/>
        <v>3432277.67</v>
      </c>
      <c r="E20" s="16">
        <v>658654.87</v>
      </c>
      <c r="F20" s="16">
        <v>79707.960000000006</v>
      </c>
      <c r="G20" s="16">
        <f t="shared" si="2"/>
        <v>2693914.84</v>
      </c>
      <c r="H20" s="16">
        <v>138682.79</v>
      </c>
      <c r="I20" s="16">
        <v>2555232.0499999998</v>
      </c>
      <c r="J20" s="16" t="s">
        <v>22</v>
      </c>
      <c r="K20" s="16" t="s">
        <v>22</v>
      </c>
      <c r="L20" s="16" t="s">
        <v>22</v>
      </c>
      <c r="M20" s="16" t="s">
        <v>22</v>
      </c>
      <c r="N20" s="16" t="s">
        <v>22</v>
      </c>
      <c r="O20" s="16" t="s">
        <v>22</v>
      </c>
      <c r="P20" s="17" t="s">
        <v>22</v>
      </c>
    </row>
    <row r="21" spans="1:16" s="40" customFormat="1" ht="12.95" customHeight="1" x14ac:dyDescent="0.15">
      <c r="A21" s="15" t="s">
        <v>26</v>
      </c>
      <c r="B21" s="13">
        <v>220</v>
      </c>
      <c r="C21" s="38">
        <v>21788198.829999998</v>
      </c>
      <c r="D21" s="38">
        <f>D22+D23+D24+D25+D26+D27</f>
        <v>29182705.009999998</v>
      </c>
      <c r="E21" s="38">
        <f t="shared" ref="E21:I21" si="3">E22+E23+E24+E25+E26+E27</f>
        <v>5123022.68</v>
      </c>
      <c r="F21" s="38">
        <f t="shared" si="3"/>
        <v>83225.03</v>
      </c>
      <c r="G21" s="38">
        <f t="shared" si="3"/>
        <v>23976457.300000001</v>
      </c>
      <c r="H21" s="38">
        <f t="shared" si="3"/>
        <v>5310391.72</v>
      </c>
      <c r="I21" s="38">
        <f t="shared" si="3"/>
        <v>18666065.579999998</v>
      </c>
      <c r="J21" s="38" t="s">
        <v>22</v>
      </c>
      <c r="K21" s="38" t="s">
        <v>22</v>
      </c>
      <c r="L21" s="38" t="s">
        <v>22</v>
      </c>
      <c r="M21" s="38" t="s">
        <v>22</v>
      </c>
      <c r="N21" s="38" t="s">
        <v>22</v>
      </c>
      <c r="O21" s="38" t="s">
        <v>22</v>
      </c>
      <c r="P21" s="39" t="s">
        <v>22</v>
      </c>
    </row>
    <row r="22" spans="1:16" ht="16.5" customHeight="1" x14ac:dyDescent="0.2">
      <c r="A22" s="18" t="s">
        <v>27</v>
      </c>
      <c r="B22" s="19">
        <v>221</v>
      </c>
      <c r="C22" s="16">
        <v>35393.949999999997</v>
      </c>
      <c r="D22" s="16">
        <f>E22+F22+G22</f>
        <v>96364.38</v>
      </c>
      <c r="E22" s="16">
        <v>54805.69</v>
      </c>
      <c r="F22" s="16">
        <v>2181.87</v>
      </c>
      <c r="G22" s="16">
        <f>H22+I22</f>
        <v>39376.82</v>
      </c>
      <c r="H22" s="16">
        <v>11942.35</v>
      </c>
      <c r="I22" s="16">
        <v>27434.47</v>
      </c>
      <c r="J22" s="16" t="s">
        <v>22</v>
      </c>
      <c r="K22" s="16" t="s">
        <v>22</v>
      </c>
      <c r="L22" s="16" t="s">
        <v>22</v>
      </c>
      <c r="M22" s="16" t="s">
        <v>22</v>
      </c>
      <c r="N22" s="16" t="s">
        <v>22</v>
      </c>
      <c r="O22" s="16" t="s">
        <v>22</v>
      </c>
      <c r="P22" s="17" t="s">
        <v>22</v>
      </c>
    </row>
    <row r="23" spans="1:16" ht="16.5" customHeight="1" x14ac:dyDescent="0.2">
      <c r="A23" s="18" t="s">
        <v>28</v>
      </c>
      <c r="B23" s="19">
        <v>222</v>
      </c>
      <c r="C23" s="16">
        <v>72162.7</v>
      </c>
      <c r="D23" s="16">
        <f t="shared" ref="D23:D38" si="4">E23+F23+G23</f>
        <v>0</v>
      </c>
      <c r="E23" s="16">
        <v>0</v>
      </c>
      <c r="F23" s="16">
        <v>0</v>
      </c>
      <c r="G23" s="16">
        <f t="shared" ref="G23:G27" si="5">H23+I23</f>
        <v>0</v>
      </c>
      <c r="H23" s="16">
        <v>0</v>
      </c>
      <c r="I23" s="16">
        <v>0</v>
      </c>
      <c r="J23" s="16" t="s">
        <v>22</v>
      </c>
      <c r="K23" s="16" t="s">
        <v>22</v>
      </c>
      <c r="L23" s="16" t="s">
        <v>22</v>
      </c>
      <c r="M23" s="16" t="s">
        <v>22</v>
      </c>
      <c r="N23" s="16" t="s">
        <v>22</v>
      </c>
      <c r="O23" s="16" t="s">
        <v>22</v>
      </c>
      <c r="P23" s="17" t="s">
        <v>22</v>
      </c>
    </row>
    <row r="24" spans="1:16" ht="12.95" customHeight="1" x14ac:dyDescent="0.2">
      <c r="A24" s="18" t="s">
        <v>29</v>
      </c>
      <c r="B24" s="19">
        <v>223</v>
      </c>
      <c r="C24" s="16">
        <v>1656921.94</v>
      </c>
      <c r="D24" s="16">
        <f t="shared" si="4"/>
        <v>4280427.5299999993</v>
      </c>
      <c r="E24" s="16">
        <v>4977.08</v>
      </c>
      <c r="F24" s="16">
        <v>6184.43</v>
      </c>
      <c r="G24" s="16">
        <f t="shared" si="5"/>
        <v>4269266.0199999996</v>
      </c>
      <c r="H24" s="16">
        <v>87161.41</v>
      </c>
      <c r="I24" s="16">
        <v>4182104.61</v>
      </c>
      <c r="J24" s="16" t="s">
        <v>22</v>
      </c>
      <c r="K24" s="16" t="s">
        <v>22</v>
      </c>
      <c r="L24" s="16" t="s">
        <v>22</v>
      </c>
      <c r="M24" s="16" t="s">
        <v>22</v>
      </c>
      <c r="N24" s="16" t="s">
        <v>22</v>
      </c>
      <c r="O24" s="16" t="s">
        <v>22</v>
      </c>
      <c r="P24" s="17" t="s">
        <v>22</v>
      </c>
    </row>
    <row r="25" spans="1:16" ht="20.85" customHeight="1" x14ac:dyDescent="0.2">
      <c r="A25" s="18" t="s">
        <v>30</v>
      </c>
      <c r="B25" s="19">
        <v>224</v>
      </c>
      <c r="C25" s="16">
        <v>63788.54</v>
      </c>
      <c r="D25" s="16">
        <f t="shared" si="4"/>
        <v>169908.64</v>
      </c>
      <c r="E25" s="16">
        <v>106037.5</v>
      </c>
      <c r="F25" s="16">
        <v>41.3</v>
      </c>
      <c r="G25" s="16">
        <f t="shared" si="5"/>
        <v>63829.84</v>
      </c>
      <c r="H25" s="16">
        <v>54829.84</v>
      </c>
      <c r="I25" s="16">
        <v>9000</v>
      </c>
      <c r="J25" s="16" t="s">
        <v>22</v>
      </c>
      <c r="K25" s="16" t="s">
        <v>22</v>
      </c>
      <c r="L25" s="16" t="s">
        <v>22</v>
      </c>
      <c r="M25" s="16" t="s">
        <v>22</v>
      </c>
      <c r="N25" s="16" t="s">
        <v>22</v>
      </c>
      <c r="O25" s="16" t="s">
        <v>22</v>
      </c>
      <c r="P25" s="17" t="s">
        <v>22</v>
      </c>
    </row>
    <row r="26" spans="1:16" ht="20.85" customHeight="1" x14ac:dyDescent="0.2">
      <c r="A26" s="18" t="s">
        <v>31</v>
      </c>
      <c r="B26" s="19">
        <v>225</v>
      </c>
      <c r="C26" s="16">
        <v>17917833.25</v>
      </c>
      <c r="D26" s="16">
        <f t="shared" si="4"/>
        <v>17671126.780000001</v>
      </c>
      <c r="E26" s="16">
        <v>1425479.28</v>
      </c>
      <c r="F26" s="16">
        <v>19770.77</v>
      </c>
      <c r="G26" s="16">
        <f t="shared" si="5"/>
        <v>16225876.73</v>
      </c>
      <c r="H26" s="16">
        <v>4104122.37</v>
      </c>
      <c r="I26" s="16">
        <v>12121754.359999999</v>
      </c>
      <c r="J26" s="16" t="s">
        <v>22</v>
      </c>
      <c r="K26" s="16" t="s">
        <v>22</v>
      </c>
      <c r="L26" s="16" t="s">
        <v>22</v>
      </c>
      <c r="M26" s="16" t="s">
        <v>22</v>
      </c>
      <c r="N26" s="16" t="s">
        <v>22</v>
      </c>
      <c r="O26" s="16" t="s">
        <v>22</v>
      </c>
      <c r="P26" s="17" t="s">
        <v>22</v>
      </c>
    </row>
    <row r="27" spans="1:16" ht="12.95" customHeight="1" x14ac:dyDescent="0.2">
      <c r="A27" s="18" t="s">
        <v>32</v>
      </c>
      <c r="B27" s="19">
        <v>226</v>
      </c>
      <c r="C27" s="16">
        <v>2042098.45</v>
      </c>
      <c r="D27" s="16">
        <f t="shared" si="4"/>
        <v>6964877.6799999997</v>
      </c>
      <c r="E27" s="16">
        <v>3531723.13</v>
      </c>
      <c r="F27" s="16">
        <v>55046.66</v>
      </c>
      <c r="G27" s="16">
        <f t="shared" si="5"/>
        <v>3378107.89</v>
      </c>
      <c r="H27" s="16">
        <v>1052335.75</v>
      </c>
      <c r="I27" s="16">
        <v>2325772.14</v>
      </c>
      <c r="J27" s="16" t="s">
        <v>22</v>
      </c>
      <c r="K27" s="16" t="s">
        <v>22</v>
      </c>
      <c r="L27" s="16" t="s">
        <v>22</v>
      </c>
      <c r="M27" s="16" t="s">
        <v>22</v>
      </c>
      <c r="N27" s="16" t="s">
        <v>22</v>
      </c>
      <c r="O27" s="16" t="s">
        <v>22</v>
      </c>
      <c r="P27" s="17" t="s">
        <v>22</v>
      </c>
    </row>
    <row r="28" spans="1:16" ht="42.75" hidden="1" customHeight="1" x14ac:dyDescent="0.2">
      <c r="A28" s="15" t="s">
        <v>33</v>
      </c>
      <c r="B28" s="14">
        <v>230</v>
      </c>
      <c r="C28" s="16" t="s">
        <v>22</v>
      </c>
      <c r="D28" s="16" t="e">
        <f t="shared" si="4"/>
        <v>#VALUE!</v>
      </c>
      <c r="E28" s="16" t="s">
        <v>22</v>
      </c>
      <c r="F28" s="16" t="s">
        <v>22</v>
      </c>
      <c r="G28" s="16" t="s">
        <v>22</v>
      </c>
      <c r="H28" s="16" t="s">
        <v>22</v>
      </c>
      <c r="I28" s="16" t="s">
        <v>22</v>
      </c>
      <c r="J28" s="16" t="s">
        <v>22</v>
      </c>
      <c r="K28" s="16" t="s">
        <v>22</v>
      </c>
      <c r="L28" s="16" t="s">
        <v>22</v>
      </c>
      <c r="M28" s="16" t="s">
        <v>22</v>
      </c>
      <c r="N28" s="16" t="s">
        <v>22</v>
      </c>
      <c r="O28" s="16" t="s">
        <v>22</v>
      </c>
      <c r="P28" s="17" t="s">
        <v>22</v>
      </c>
    </row>
    <row r="29" spans="1:16" ht="18.75" hidden="1" customHeight="1" x14ac:dyDescent="0.2">
      <c r="A29" s="20" t="s">
        <v>34</v>
      </c>
      <c r="B29" s="21">
        <v>231</v>
      </c>
      <c r="C29" s="16" t="s">
        <v>22</v>
      </c>
      <c r="D29" s="16" t="e">
        <f t="shared" si="4"/>
        <v>#VALUE!</v>
      </c>
      <c r="E29" s="16" t="s">
        <v>22</v>
      </c>
      <c r="F29" s="16" t="s">
        <v>22</v>
      </c>
      <c r="G29" s="16" t="s">
        <v>22</v>
      </c>
      <c r="H29" s="16" t="s">
        <v>22</v>
      </c>
      <c r="I29" s="16" t="s">
        <v>22</v>
      </c>
      <c r="J29" s="16" t="s">
        <v>22</v>
      </c>
      <c r="K29" s="16" t="s">
        <v>22</v>
      </c>
      <c r="L29" s="16" t="s">
        <v>22</v>
      </c>
      <c r="M29" s="16" t="s">
        <v>22</v>
      </c>
      <c r="N29" s="16" t="s">
        <v>22</v>
      </c>
      <c r="O29" s="16" t="s">
        <v>22</v>
      </c>
      <c r="P29" s="17" t="s">
        <v>22</v>
      </c>
    </row>
    <row r="30" spans="1:16" ht="33" hidden="1" customHeight="1" x14ac:dyDescent="0.2">
      <c r="A30" s="15" t="s">
        <v>35</v>
      </c>
      <c r="B30" s="13">
        <v>240</v>
      </c>
      <c r="C30" s="16" t="s">
        <v>22</v>
      </c>
      <c r="D30" s="16" t="e">
        <f t="shared" si="4"/>
        <v>#VALUE!</v>
      </c>
      <c r="E30" s="16" t="s">
        <v>22</v>
      </c>
      <c r="F30" s="16" t="s">
        <v>22</v>
      </c>
      <c r="G30" s="16" t="s">
        <v>22</v>
      </c>
      <c r="H30" s="16" t="s">
        <v>22</v>
      </c>
      <c r="I30" s="16" t="s">
        <v>22</v>
      </c>
      <c r="J30" s="16" t="s">
        <v>22</v>
      </c>
      <c r="K30" s="16" t="s">
        <v>22</v>
      </c>
      <c r="L30" s="16" t="s">
        <v>22</v>
      </c>
      <c r="M30" s="16" t="s">
        <v>22</v>
      </c>
      <c r="N30" s="16" t="s">
        <v>22</v>
      </c>
      <c r="O30" s="16" t="s">
        <v>22</v>
      </c>
      <c r="P30" s="17" t="s">
        <v>22</v>
      </c>
    </row>
    <row r="31" spans="1:16" ht="48" hidden="1" customHeight="1" x14ac:dyDescent="0.2">
      <c r="A31" s="20" t="s">
        <v>36</v>
      </c>
      <c r="B31" s="19">
        <v>241</v>
      </c>
      <c r="C31" s="16" t="s">
        <v>22</v>
      </c>
      <c r="D31" s="16" t="e">
        <f t="shared" si="4"/>
        <v>#VALUE!</v>
      </c>
      <c r="E31" s="16" t="s">
        <v>22</v>
      </c>
      <c r="F31" s="16" t="s">
        <v>22</v>
      </c>
      <c r="G31" s="16" t="s">
        <v>22</v>
      </c>
      <c r="H31" s="16" t="s">
        <v>22</v>
      </c>
      <c r="I31" s="16" t="s">
        <v>22</v>
      </c>
      <c r="J31" s="16" t="s">
        <v>22</v>
      </c>
      <c r="K31" s="16" t="s">
        <v>22</v>
      </c>
      <c r="L31" s="16" t="s">
        <v>22</v>
      </c>
      <c r="M31" s="16" t="s">
        <v>22</v>
      </c>
      <c r="N31" s="16" t="s">
        <v>22</v>
      </c>
      <c r="O31" s="16" t="s">
        <v>22</v>
      </c>
      <c r="P31" s="17" t="s">
        <v>22</v>
      </c>
    </row>
    <row r="32" spans="1:16" ht="46.5" hidden="1" customHeight="1" x14ac:dyDescent="0.2">
      <c r="A32" s="20" t="s">
        <v>37</v>
      </c>
      <c r="B32" s="19">
        <v>242</v>
      </c>
      <c r="C32" s="16" t="s">
        <v>22</v>
      </c>
      <c r="D32" s="16" t="e">
        <f t="shared" si="4"/>
        <v>#VALUE!</v>
      </c>
      <c r="E32" s="16" t="s">
        <v>22</v>
      </c>
      <c r="F32" s="16" t="s">
        <v>22</v>
      </c>
      <c r="G32" s="16" t="s">
        <v>22</v>
      </c>
      <c r="H32" s="16" t="s">
        <v>22</v>
      </c>
      <c r="I32" s="16" t="s">
        <v>22</v>
      </c>
      <c r="J32" s="16" t="s">
        <v>22</v>
      </c>
      <c r="K32" s="16" t="s">
        <v>22</v>
      </c>
      <c r="L32" s="16" t="s">
        <v>22</v>
      </c>
      <c r="M32" s="16" t="s">
        <v>22</v>
      </c>
      <c r="N32" s="16" t="s">
        <v>22</v>
      </c>
      <c r="O32" s="16" t="s">
        <v>22</v>
      </c>
      <c r="P32" s="17" t="s">
        <v>22</v>
      </c>
    </row>
    <row r="33" spans="1:16" ht="32.25" hidden="1" customHeight="1" x14ac:dyDescent="0.2">
      <c r="A33" s="15" t="s">
        <v>38</v>
      </c>
      <c r="B33" s="13">
        <v>250</v>
      </c>
      <c r="C33" s="16" t="s">
        <v>22</v>
      </c>
      <c r="D33" s="16" t="e">
        <f t="shared" si="4"/>
        <v>#VALUE!</v>
      </c>
      <c r="E33" s="16" t="s">
        <v>22</v>
      </c>
      <c r="F33" s="16" t="s">
        <v>22</v>
      </c>
      <c r="G33" s="16" t="s">
        <v>22</v>
      </c>
      <c r="H33" s="16" t="s">
        <v>22</v>
      </c>
      <c r="I33" s="16" t="s">
        <v>22</v>
      </c>
      <c r="J33" s="16" t="s">
        <v>22</v>
      </c>
      <c r="K33" s="16" t="s">
        <v>22</v>
      </c>
      <c r="L33" s="16" t="s">
        <v>22</v>
      </c>
      <c r="M33" s="16" t="s">
        <v>22</v>
      </c>
      <c r="N33" s="16" t="s">
        <v>22</v>
      </c>
      <c r="O33" s="16" t="s">
        <v>22</v>
      </c>
      <c r="P33" s="17" t="s">
        <v>22</v>
      </c>
    </row>
    <row r="34" spans="1:16" ht="27.75" hidden="1" customHeight="1" x14ac:dyDescent="0.2">
      <c r="A34" s="20" t="s">
        <v>39</v>
      </c>
      <c r="B34" s="19">
        <v>251</v>
      </c>
      <c r="C34" s="16" t="s">
        <v>22</v>
      </c>
      <c r="D34" s="16" t="e">
        <f t="shared" si="4"/>
        <v>#VALUE!</v>
      </c>
      <c r="E34" s="16" t="s">
        <v>22</v>
      </c>
      <c r="F34" s="16" t="s">
        <v>22</v>
      </c>
      <c r="G34" s="16" t="s">
        <v>22</v>
      </c>
      <c r="H34" s="16" t="s">
        <v>22</v>
      </c>
      <c r="I34" s="16" t="s">
        <v>22</v>
      </c>
      <c r="J34" s="16" t="s">
        <v>22</v>
      </c>
      <c r="K34" s="16" t="s">
        <v>22</v>
      </c>
      <c r="L34" s="16" t="s">
        <v>22</v>
      </c>
      <c r="M34" s="16" t="s">
        <v>22</v>
      </c>
      <c r="N34" s="16" t="s">
        <v>22</v>
      </c>
      <c r="O34" s="16" t="s">
        <v>22</v>
      </c>
      <c r="P34" s="17" t="s">
        <v>22</v>
      </c>
    </row>
    <row r="35" spans="1:16" s="40" customFormat="1" ht="27.75" customHeight="1" x14ac:dyDescent="0.15">
      <c r="A35" s="15" t="s">
        <v>35</v>
      </c>
      <c r="B35" s="13">
        <v>241</v>
      </c>
      <c r="C35" s="38">
        <v>0</v>
      </c>
      <c r="D35" s="38">
        <f t="shared" si="4"/>
        <v>18950</v>
      </c>
      <c r="E35" s="38">
        <v>18950</v>
      </c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9"/>
    </row>
    <row r="36" spans="1:16" s="40" customFormat="1" ht="23.25" customHeight="1" x14ac:dyDescent="0.15">
      <c r="A36" s="15" t="s">
        <v>40</v>
      </c>
      <c r="B36" s="13">
        <v>260</v>
      </c>
      <c r="C36" s="38" t="s">
        <v>22</v>
      </c>
      <c r="D36" s="38">
        <f>D37</f>
        <v>7160.51</v>
      </c>
      <c r="E36" s="38">
        <f>E37</f>
        <v>7160.51</v>
      </c>
      <c r="F36" s="38" t="s">
        <v>22</v>
      </c>
      <c r="G36" s="38" t="s">
        <v>22</v>
      </c>
      <c r="H36" s="38" t="s">
        <v>22</v>
      </c>
      <c r="I36" s="38" t="s">
        <v>22</v>
      </c>
      <c r="J36" s="38" t="s">
        <v>22</v>
      </c>
      <c r="K36" s="38" t="s">
        <v>22</v>
      </c>
      <c r="L36" s="38" t="s">
        <v>22</v>
      </c>
      <c r="M36" s="38" t="s">
        <v>22</v>
      </c>
      <c r="N36" s="38" t="s">
        <v>22</v>
      </c>
      <c r="O36" s="38" t="s">
        <v>22</v>
      </c>
      <c r="P36" s="39" t="s">
        <v>22</v>
      </c>
    </row>
    <row r="37" spans="1:16" ht="20.85" customHeight="1" x14ac:dyDescent="0.2">
      <c r="A37" s="18" t="s">
        <v>41</v>
      </c>
      <c r="B37" s="19">
        <v>262</v>
      </c>
      <c r="C37" s="16" t="s">
        <v>22</v>
      </c>
      <c r="D37" s="16">
        <f>E37</f>
        <v>7160.51</v>
      </c>
      <c r="E37" s="16">
        <v>7160.51</v>
      </c>
      <c r="F37" s="16" t="s">
        <v>22</v>
      </c>
      <c r="G37" s="16" t="s">
        <v>22</v>
      </c>
      <c r="H37" s="16" t="s">
        <v>22</v>
      </c>
      <c r="I37" s="16" t="s">
        <v>22</v>
      </c>
      <c r="J37" s="16" t="s">
        <v>22</v>
      </c>
      <c r="K37" s="16" t="s">
        <v>22</v>
      </c>
      <c r="L37" s="16" t="s">
        <v>22</v>
      </c>
      <c r="M37" s="16" t="s">
        <v>22</v>
      </c>
      <c r="N37" s="16" t="s">
        <v>22</v>
      </c>
      <c r="O37" s="16" t="s">
        <v>22</v>
      </c>
      <c r="P37" s="17" t="s">
        <v>22</v>
      </c>
    </row>
    <row r="38" spans="1:16" ht="50.25" hidden="1" customHeight="1" x14ac:dyDescent="0.2">
      <c r="A38" s="18" t="s">
        <v>42</v>
      </c>
      <c r="B38" s="19">
        <v>263</v>
      </c>
      <c r="C38" s="16" t="s">
        <v>22</v>
      </c>
      <c r="D38" s="16" t="e">
        <f t="shared" si="4"/>
        <v>#VALUE!</v>
      </c>
      <c r="E38" s="16" t="s">
        <v>22</v>
      </c>
      <c r="F38" s="16" t="s">
        <v>22</v>
      </c>
      <c r="G38" s="16" t="s">
        <v>22</v>
      </c>
      <c r="H38" s="16" t="s">
        <v>22</v>
      </c>
      <c r="I38" s="16" t="s">
        <v>22</v>
      </c>
      <c r="J38" s="16" t="s">
        <v>22</v>
      </c>
      <c r="K38" s="16" t="s">
        <v>22</v>
      </c>
      <c r="L38" s="16" t="s">
        <v>22</v>
      </c>
      <c r="M38" s="16" t="s">
        <v>22</v>
      </c>
      <c r="N38" s="16" t="s">
        <v>22</v>
      </c>
      <c r="O38" s="16" t="s">
        <v>22</v>
      </c>
      <c r="P38" s="17" t="s">
        <v>22</v>
      </c>
    </row>
    <row r="39" spans="1:16" s="40" customFormat="1" ht="12.95" customHeight="1" x14ac:dyDescent="0.15">
      <c r="A39" s="15" t="s">
        <v>43</v>
      </c>
      <c r="B39" s="13">
        <v>290</v>
      </c>
      <c r="C39" s="38">
        <v>1370929.53</v>
      </c>
      <c r="D39" s="38">
        <f>E39+F39+G39</f>
        <v>2610318.06</v>
      </c>
      <c r="E39" s="38">
        <v>94494.98</v>
      </c>
      <c r="F39" s="38">
        <v>5875.37</v>
      </c>
      <c r="G39" s="38">
        <f>H39+I39</f>
        <v>2509947.71</v>
      </c>
      <c r="H39" s="38">
        <v>476906.55</v>
      </c>
      <c r="I39" s="38">
        <v>2033041.16</v>
      </c>
      <c r="J39" s="38" t="s">
        <v>22</v>
      </c>
      <c r="K39" s="38" t="s">
        <v>22</v>
      </c>
      <c r="L39" s="38" t="s">
        <v>22</v>
      </c>
      <c r="M39" s="38" t="s">
        <v>22</v>
      </c>
      <c r="N39" s="38" t="s">
        <v>22</v>
      </c>
      <c r="O39" s="38" t="s">
        <v>22</v>
      </c>
      <c r="P39" s="39" t="s">
        <v>22</v>
      </c>
    </row>
    <row r="40" spans="1:16" s="40" customFormat="1" ht="20.85" customHeight="1" x14ac:dyDescent="0.15">
      <c r="A40" s="15" t="s">
        <v>44</v>
      </c>
      <c r="B40" s="13">
        <v>300</v>
      </c>
      <c r="C40" s="38">
        <v>11187506.300000001</v>
      </c>
      <c r="D40" s="38">
        <f>D41+D43</f>
        <v>20721072.060000002</v>
      </c>
      <c r="E40" s="38">
        <f t="shared" ref="E40:I40" si="6">E41+E43</f>
        <v>189745.88</v>
      </c>
      <c r="F40" s="38">
        <f t="shared" si="6"/>
        <v>2046501.12</v>
      </c>
      <c r="G40" s="38">
        <f t="shared" si="6"/>
        <v>18484825.060000002</v>
      </c>
      <c r="H40" s="38">
        <f t="shared" si="6"/>
        <v>7105976.4000000004</v>
      </c>
      <c r="I40" s="38">
        <f t="shared" si="6"/>
        <v>11378848.66</v>
      </c>
      <c r="J40" s="38">
        <v>0</v>
      </c>
      <c r="K40" s="38" t="s">
        <v>22</v>
      </c>
      <c r="L40" s="38" t="s">
        <v>22</v>
      </c>
      <c r="M40" s="38" t="s">
        <v>22</v>
      </c>
      <c r="N40" s="38" t="s">
        <v>22</v>
      </c>
      <c r="O40" s="38" t="s">
        <v>22</v>
      </c>
      <c r="P40" s="39" t="s">
        <v>22</v>
      </c>
    </row>
    <row r="41" spans="1:16" ht="20.85" customHeight="1" x14ac:dyDescent="0.2">
      <c r="A41" s="18" t="s">
        <v>45</v>
      </c>
      <c r="B41" s="19">
        <v>310</v>
      </c>
      <c r="C41" s="16">
        <v>7755959.9199999999</v>
      </c>
      <c r="D41" s="16">
        <f>E41+F41+G41</f>
        <v>13076260.51</v>
      </c>
      <c r="E41" s="16">
        <v>101725</v>
      </c>
      <c r="F41" s="16">
        <v>0</v>
      </c>
      <c r="G41" s="16">
        <f>H41+I41</f>
        <v>12974535.51</v>
      </c>
      <c r="H41" s="16">
        <v>6380399.0800000001</v>
      </c>
      <c r="I41" s="16">
        <v>6594136.4299999997</v>
      </c>
      <c r="J41" s="16">
        <v>0</v>
      </c>
      <c r="K41" s="16" t="s">
        <v>22</v>
      </c>
      <c r="L41" s="16" t="s">
        <v>22</v>
      </c>
      <c r="M41" s="16" t="s">
        <v>22</v>
      </c>
      <c r="N41" s="16" t="s">
        <v>22</v>
      </c>
      <c r="O41" s="16" t="s">
        <v>22</v>
      </c>
      <c r="P41" s="17" t="s">
        <v>22</v>
      </c>
    </row>
    <row r="42" spans="1:16" ht="20.85" hidden="1" customHeight="1" x14ac:dyDescent="0.2">
      <c r="A42" s="18" t="s">
        <v>46</v>
      </c>
      <c r="B42" s="19">
        <v>320</v>
      </c>
      <c r="C42" s="16" t="s">
        <v>22</v>
      </c>
      <c r="D42" s="16" t="e">
        <f t="shared" ref="D42:D43" si="7">E42+F42+G42</f>
        <v>#VALUE!</v>
      </c>
      <c r="E42" s="16" t="s">
        <v>22</v>
      </c>
      <c r="F42" s="16" t="s">
        <v>22</v>
      </c>
      <c r="G42" s="16" t="e">
        <f t="shared" ref="G42:G43" si="8">H42+I42</f>
        <v>#VALUE!</v>
      </c>
      <c r="H42" s="16" t="s">
        <v>22</v>
      </c>
      <c r="I42" s="16" t="s">
        <v>22</v>
      </c>
      <c r="J42" s="16" t="s">
        <v>22</v>
      </c>
      <c r="K42" s="16" t="s">
        <v>22</v>
      </c>
      <c r="L42" s="16" t="s">
        <v>22</v>
      </c>
      <c r="M42" s="16" t="s">
        <v>22</v>
      </c>
      <c r="N42" s="16" t="s">
        <v>22</v>
      </c>
      <c r="O42" s="16" t="s">
        <v>22</v>
      </c>
      <c r="P42" s="17" t="s">
        <v>22</v>
      </c>
    </row>
    <row r="43" spans="1:16" ht="20.85" customHeight="1" x14ac:dyDescent="0.2">
      <c r="A43" s="18" t="s">
        <v>47</v>
      </c>
      <c r="B43" s="19">
        <v>340</v>
      </c>
      <c r="C43" s="16">
        <v>3431546.38</v>
      </c>
      <c r="D43" s="16">
        <f t="shared" si="7"/>
        <v>7644811.5500000007</v>
      </c>
      <c r="E43" s="16">
        <v>88020.88</v>
      </c>
      <c r="F43" s="16">
        <v>2046501.12</v>
      </c>
      <c r="G43" s="16">
        <f t="shared" si="8"/>
        <v>5510289.5500000007</v>
      </c>
      <c r="H43" s="16">
        <v>725577.32</v>
      </c>
      <c r="I43" s="16">
        <v>4784712.2300000004</v>
      </c>
      <c r="J43" s="16" t="s">
        <v>22</v>
      </c>
      <c r="K43" s="16" t="s">
        <v>22</v>
      </c>
      <c r="L43" s="16" t="s">
        <v>22</v>
      </c>
      <c r="M43" s="16" t="s">
        <v>22</v>
      </c>
      <c r="N43" s="16" t="s">
        <v>22</v>
      </c>
      <c r="O43" s="16" t="s">
        <v>22</v>
      </c>
      <c r="P43" s="17" t="s">
        <v>22</v>
      </c>
    </row>
    <row r="44" spans="1:16" s="40" customFormat="1" ht="12.95" customHeight="1" x14ac:dyDescent="0.15">
      <c r="A44" s="15" t="s">
        <v>48</v>
      </c>
      <c r="B44" s="13" t="s">
        <v>49</v>
      </c>
      <c r="C44" s="38">
        <v>39310585.759999998</v>
      </c>
      <c r="D44" s="38">
        <f>D17+D21+D35+D36+D39+D40</f>
        <v>63701617.43</v>
      </c>
      <c r="E44" s="38">
        <f t="shared" ref="E44:I44" si="9">E17+E21+E35+E36+E39+E40</f>
        <v>7556967.3600000003</v>
      </c>
      <c r="F44" s="38">
        <f>F17+F21+F39+F40</f>
        <v>2333666.48</v>
      </c>
      <c r="G44" s="38">
        <f t="shared" ref="G44:I44" si="10">G17+G21+G39+G40</f>
        <v>53810983.590000004</v>
      </c>
      <c r="H44" s="38">
        <f t="shared" si="10"/>
        <v>13296006.43</v>
      </c>
      <c r="I44" s="38">
        <f t="shared" si="10"/>
        <v>40514977.159999996</v>
      </c>
      <c r="J44" s="38">
        <v>0</v>
      </c>
      <c r="K44" s="38" t="s">
        <v>22</v>
      </c>
      <c r="L44" s="38" t="s">
        <v>22</v>
      </c>
      <c r="M44" s="38" t="s">
        <v>22</v>
      </c>
      <c r="N44" s="38" t="s">
        <v>22</v>
      </c>
      <c r="O44" s="38" t="s">
        <v>22</v>
      </c>
      <c r="P44" s="39" t="s">
        <v>22</v>
      </c>
    </row>
    <row r="45" spans="1:16" ht="12.95" hidden="1" customHeight="1" x14ac:dyDescent="0.2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</row>
    <row r="46" spans="1:16" ht="12.75" hidden="1" customHeight="1" x14ac:dyDescent="0.2">
      <c r="A46" s="24" t="s">
        <v>50</v>
      </c>
      <c r="B46" s="25"/>
      <c r="C46" s="24"/>
      <c r="D46" s="25"/>
      <c r="E46" s="26" t="s">
        <v>51</v>
      </c>
      <c r="F46" s="25"/>
      <c r="G46" s="1"/>
      <c r="H46" s="1"/>
      <c r="I46" s="1"/>
      <c r="J46" s="1"/>
      <c r="K46" s="1"/>
      <c r="L46" s="1"/>
      <c r="M46" s="23"/>
      <c r="N46" s="23"/>
      <c r="O46" s="23"/>
      <c r="P46" s="23"/>
    </row>
    <row r="47" spans="1:16" ht="12.75" hidden="1" customHeight="1" x14ac:dyDescent="0.2">
      <c r="A47" s="23"/>
      <c r="B47" s="23"/>
      <c r="C47" s="26" t="s">
        <v>52</v>
      </c>
      <c r="D47" s="25"/>
      <c r="E47" s="26" t="s">
        <v>53</v>
      </c>
      <c r="F47" s="25"/>
      <c r="G47" s="1"/>
      <c r="H47" s="1"/>
      <c r="I47" s="1"/>
      <c r="J47" s="1"/>
      <c r="K47" s="1"/>
      <c r="L47" s="1"/>
      <c r="M47" s="23"/>
      <c r="N47" s="23"/>
      <c r="O47" s="23"/>
      <c r="P47" s="23"/>
    </row>
    <row r="48" spans="1:16" ht="12.95" hidden="1" customHeight="1" x14ac:dyDescent="0.2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1"/>
      <c r="M48" s="23"/>
      <c r="N48" s="23"/>
      <c r="O48" s="23"/>
      <c r="P48" s="23"/>
    </row>
    <row r="49" spans="1:16" ht="12.75" hidden="1" customHeight="1" x14ac:dyDescent="0.2">
      <c r="A49" s="24" t="s">
        <v>54</v>
      </c>
      <c r="B49" s="25"/>
      <c r="C49" s="24"/>
      <c r="D49" s="25"/>
      <c r="E49" s="26" t="s">
        <v>55</v>
      </c>
      <c r="F49" s="25"/>
      <c r="G49" s="23"/>
      <c r="H49" s="23"/>
      <c r="I49" s="23"/>
      <c r="J49" s="23"/>
      <c r="K49" s="23"/>
      <c r="L49" s="1"/>
      <c r="M49" s="23"/>
      <c r="N49" s="23"/>
      <c r="O49" s="23"/>
      <c r="P49" s="23"/>
    </row>
    <row r="50" spans="1:16" ht="12.75" hidden="1" customHeight="1" x14ac:dyDescent="0.2">
      <c r="A50" s="23"/>
      <c r="B50" s="23"/>
      <c r="C50" s="26" t="s">
        <v>52</v>
      </c>
      <c r="D50" s="25"/>
      <c r="E50" s="26" t="s">
        <v>53</v>
      </c>
      <c r="F50" s="25"/>
      <c r="G50" s="23"/>
      <c r="H50" s="23"/>
      <c r="I50" s="23"/>
      <c r="J50" s="23"/>
      <c r="K50" s="23"/>
      <c r="L50" s="1"/>
      <c r="M50" s="23"/>
      <c r="N50" s="23"/>
      <c r="O50" s="23"/>
      <c r="P50" s="23"/>
    </row>
    <row r="51" spans="1:16" ht="12.95" hidden="1" customHeight="1" x14ac:dyDescent="0.2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1"/>
      <c r="M51" s="23"/>
      <c r="N51" s="23"/>
      <c r="O51" s="23"/>
      <c r="P51" s="23"/>
    </row>
    <row r="52" spans="1:16" ht="12.75" hidden="1" customHeight="1" x14ac:dyDescent="0.2">
      <c r="A52" s="24" t="s">
        <v>56</v>
      </c>
      <c r="B52" s="25"/>
      <c r="C52" s="25"/>
      <c r="D52" s="25"/>
      <c r="E52" s="23"/>
      <c r="F52" s="23"/>
      <c r="G52" s="23"/>
      <c r="H52" s="23"/>
      <c r="I52" s="23"/>
      <c r="J52" s="23"/>
      <c r="K52" s="23"/>
      <c r="L52" s="1"/>
      <c r="M52" s="23"/>
      <c r="N52" s="23"/>
      <c r="O52" s="23"/>
      <c r="P52" s="23"/>
    </row>
    <row r="53" spans="1:16" ht="12.95" customHeight="1" x14ac:dyDescent="0.2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1"/>
      <c r="M53" s="23"/>
      <c r="N53" s="23"/>
      <c r="O53" s="23"/>
      <c r="P53" s="23"/>
    </row>
    <row r="54" spans="1:16" ht="12.95" customHeight="1" x14ac:dyDescent="0.2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</row>
    <row r="55" spans="1:16" ht="12.95" customHeight="1" x14ac:dyDescent="0.2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1"/>
      <c r="M55" s="23"/>
      <c r="N55" s="23"/>
      <c r="O55" s="23"/>
      <c r="P55" s="23"/>
    </row>
    <row r="56" spans="1:16" ht="12.95" customHeight="1" x14ac:dyDescent="0.2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1"/>
      <c r="M56" s="23"/>
      <c r="N56" s="23"/>
      <c r="O56" s="23"/>
      <c r="P56" s="23"/>
    </row>
    <row r="57" spans="1:16" ht="12.95" customHeight="1" x14ac:dyDescent="0.2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1"/>
      <c r="M57" s="23"/>
      <c r="N57" s="23"/>
      <c r="O57" s="23"/>
      <c r="P57" s="23"/>
    </row>
  </sheetData>
  <mergeCells count="29">
    <mergeCell ref="L1:P1"/>
    <mergeCell ref="L2:P2"/>
    <mergeCell ref="A4:P4"/>
    <mergeCell ref="A5:P5"/>
    <mergeCell ref="C7:P7"/>
    <mergeCell ref="A12:A15"/>
    <mergeCell ref="B12:B15"/>
    <mergeCell ref="C12:C15"/>
    <mergeCell ref="D12:P12"/>
    <mergeCell ref="D13:D15"/>
    <mergeCell ref="E13:E15"/>
    <mergeCell ref="F13:F15"/>
    <mergeCell ref="G13:K13"/>
    <mergeCell ref="L13:P13"/>
    <mergeCell ref="G14:G15"/>
    <mergeCell ref="H14:K14"/>
    <mergeCell ref="L14:L15"/>
    <mergeCell ref="M14:P14"/>
    <mergeCell ref="A46:B46"/>
    <mergeCell ref="C46:D46"/>
    <mergeCell ref="E46:F46"/>
    <mergeCell ref="C47:D47"/>
    <mergeCell ref="E47:F47"/>
    <mergeCell ref="A52:D52"/>
    <mergeCell ref="A49:B49"/>
    <mergeCell ref="C49:D49"/>
    <mergeCell ref="E49:F49"/>
    <mergeCell ref="C50:D50"/>
    <mergeCell ref="E50:F50"/>
  </mergeCells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Company>ООО Кейсистемс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Н.Н</dc:creator>
  <cp:lastModifiedBy>user</cp:lastModifiedBy>
  <cp:lastPrinted>2015-02-18T12:02:28Z</cp:lastPrinted>
  <dcterms:created xsi:type="dcterms:W3CDTF">2014-02-13T12:14:15Z</dcterms:created>
  <dcterms:modified xsi:type="dcterms:W3CDTF">2015-02-18T12:03:05Z</dcterms:modified>
</cp:coreProperties>
</file>